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C33252D-904B-4CAD-86F1-E42EBE818C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րապարակ" sheetId="7" r:id="rId1"/>
  </sheets>
  <definedNames>
    <definedName name="_xlnm._FilterDatabase" localSheetId="0" hidden="1">հրապարակ!$B$11:$B$22</definedName>
    <definedName name="_xlnm.Print_Area" localSheetId="0">հրապարակ!$A$1:$AL$22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7" l="1"/>
  <c r="H15" i="7"/>
  <c r="H13" i="7" l="1"/>
  <c r="H16" i="7"/>
  <c r="H12" i="7"/>
  <c r="H19" i="7" l="1"/>
  <c r="H20" i="7"/>
  <c r="H18" i="7"/>
  <c r="H21" i="7" l="1"/>
</calcChain>
</file>

<file path=xl/sharedStrings.xml><?xml version="1.0" encoding="utf-8"?>
<sst xmlns="http://schemas.openxmlformats.org/spreadsheetml/2006/main" count="47" uniqueCount="36">
  <si>
    <t>Հ\Հ</t>
  </si>
  <si>
    <t>Միջանցիկ կոդը՝ ըստ CPV դասակարգման</t>
  </si>
  <si>
    <t>Անվանում</t>
  </si>
  <si>
    <t>Գնման ձև (ընթացակարգ)</t>
  </si>
  <si>
    <t>Չափի միավոր</t>
  </si>
  <si>
    <t>Միավոր գին</t>
  </si>
  <si>
    <t>Քանակ</t>
  </si>
  <si>
    <t>Գումար (հազ. Դրամ)</t>
  </si>
  <si>
    <t>Ապրանքներ</t>
  </si>
  <si>
    <t>«Հաստատում եմ»</t>
  </si>
  <si>
    <t>Ծառայություններ</t>
  </si>
  <si>
    <t xml:space="preserve">դրամ </t>
  </si>
  <si>
    <t>ամիս</t>
  </si>
  <si>
    <t>Գնումների հետ կապված խորհդրատվական ծառայություններ</t>
  </si>
  <si>
    <t>79411210</t>
  </si>
  <si>
    <t>Հաշվապահական ծառայություն</t>
  </si>
  <si>
    <t>Կադրային գործ</t>
  </si>
  <si>
    <t>79211100</t>
  </si>
  <si>
    <t xml:space="preserve">Ֆինանսավորման աղբյուր  «Աշոցք Համայնքի Կոմունալ Սպասարկում» ՀՈԱԿ  </t>
  </si>
  <si>
    <t xml:space="preserve">Պատվիրատու «Աշոցք Համայնքի Կոմունալ Սպասարկում» ՀՈԱԿ  </t>
  </si>
  <si>
    <t>«Աշոցք Համայնքի Կոմունալ Սպասարկում» ՀՈԱԿ  Տնօրենի Ժ/Պ</t>
  </si>
  <si>
    <t>կգ</t>
  </si>
  <si>
    <t>_______________________ Ա. Մելիքյան</t>
  </si>
  <si>
    <t>Ընդամենը</t>
  </si>
  <si>
    <t>ՄԱ</t>
  </si>
  <si>
    <t>ԳՀ</t>
  </si>
  <si>
    <t>Դիզելային վառելանյութ  ձմեռային</t>
  </si>
  <si>
    <t>09134210</t>
  </si>
  <si>
    <t xml:space="preserve">2026թ. ԳՆՈՒՄՆԵՐԻ ՓՈՓՈԽՎԱԾ  ՊԼԱՆ </t>
  </si>
  <si>
    <t>09134210/2</t>
  </si>
  <si>
    <t>23․01.2026թ.</t>
  </si>
  <si>
    <t>34351200/1</t>
  </si>
  <si>
    <t>34351200/2</t>
  </si>
  <si>
    <t>CASE Անիվներ մեծ</t>
  </si>
  <si>
    <t>CASE Անիվներ փոքր</t>
  </si>
  <si>
    <t>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</si>
</sst>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$&quot;#,##0_);\(&quot;$&quot;#,##0\)"/>
    <numFmt numFmtId="167" formatCode="_(&quot;$&quot;* #,##0.00_);_(&quot;$&quot;* \(#,##0.00\);_(&quot;$&quot;* &quot;-&quot;??_);_(@_)"/>
    <numFmt numFmtId="168" formatCode="_-&quot;$&quot;* #,##0_-;\-&quot;$&quot;* #,##0_-;_-&quot;$&quot;* &quot;-&quot;??_-;_-@_-"/>
    <numFmt numFmtId="169" formatCode="0.0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color theme="1"/>
      <name val="Arial Unicode"/>
      <family val="2"/>
      <charset val="204"/>
    </font>
    <font>
      <sz val="11"/>
      <color theme="0"/>
      <name val="Calibri"/>
      <family val="2"/>
      <scheme val="minor"/>
    </font>
    <font>
      <b/>
      <sz val="9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  <charset val="204"/>
    </font>
    <font>
      <sz val="8"/>
      <name val="Arial LatArm"/>
      <family val="2"/>
    </font>
    <font>
      <sz val="8"/>
      <name val="Times New Roman"/>
      <family val="1"/>
    </font>
    <font>
      <sz val="11"/>
      <name val="Times Armenian"/>
      <family val="1"/>
    </font>
    <font>
      <sz val="12"/>
      <name val="宋体"/>
      <charset val="134"/>
    </font>
    <font>
      <sz val="10"/>
      <name val="Arial Cyr"/>
      <family val="2"/>
    </font>
    <font>
      <sz val="11"/>
      <name val="Calibri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name val="Sylfaen"/>
      <family val="1"/>
    </font>
    <font>
      <sz val="9"/>
      <color theme="1"/>
      <name val="Sylfaen"/>
      <family val="1"/>
    </font>
    <font>
      <sz val="9"/>
      <color rgb="FF000000"/>
      <name val="Sylfaen"/>
      <family val="1"/>
    </font>
    <font>
      <b/>
      <sz val="7"/>
      <name val="Arial Unicode"/>
      <family val="2"/>
      <charset val="204"/>
    </font>
    <font>
      <b/>
      <sz val="7"/>
      <name val="Sylfaen"/>
      <family val="1"/>
    </font>
    <font>
      <b/>
      <sz val="9"/>
      <name val="Sylfaen"/>
      <family val="1"/>
    </font>
    <font>
      <sz val="8"/>
      <name val="Calibri"/>
      <family val="2"/>
      <scheme val="minor"/>
    </font>
    <font>
      <sz val="8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9">
    <xf numFmtId="0" fontId="0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4" fillId="0" borderId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1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0" fontId="12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1" fillId="0" borderId="0"/>
    <xf numFmtId="0" fontId="10" fillId="0" borderId="0"/>
    <xf numFmtId="0" fontId="13" fillId="0" borderId="0"/>
    <xf numFmtId="0" fontId="13" fillId="0" borderId="0"/>
    <xf numFmtId="0" fontId="13" fillId="0" borderId="0">
      <alignment horizontal="justify"/>
    </xf>
    <xf numFmtId="0" fontId="13" fillId="0" borderId="0"/>
    <xf numFmtId="0" fontId="13" fillId="0" borderId="0"/>
    <xf numFmtId="0" fontId="11" fillId="0" borderId="0"/>
    <xf numFmtId="0" fontId="14" fillId="0" borderId="0"/>
    <xf numFmtId="0" fontId="2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6" fillId="0" borderId="0"/>
    <xf numFmtId="0" fontId="13" fillId="0" borderId="0"/>
    <xf numFmtId="0" fontId="12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1" fontId="16" fillId="0" borderId="1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22" fillId="4" borderId="0" applyNumberFormat="0" applyBorder="0" applyAlignment="0" applyProtection="0"/>
    <xf numFmtId="165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3" fillId="3" borderId="0" applyNumberFormat="0" applyBorder="0" applyAlignment="0" applyProtection="0"/>
    <xf numFmtId="0" fontId="19" fillId="0" borderId="0">
      <alignment vertical="center"/>
    </xf>
    <xf numFmtId="0" fontId="3" fillId="0" borderId="0"/>
    <xf numFmtId="0" fontId="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0" fontId="6" fillId="0" borderId="0">
      <alignment vertical="top"/>
    </xf>
    <xf numFmtId="0" fontId="13" fillId="0" borderId="0"/>
    <xf numFmtId="0" fontId="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165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4" fillId="0" borderId="1" xfId="1" applyFont="1" applyFill="1" applyBorder="1" applyAlignment="1">
      <alignment horizontal="center"/>
    </xf>
    <xf numFmtId="0" fontId="25" fillId="0" borderId="1" xfId="0" applyFont="1" applyFill="1" applyBorder="1"/>
    <xf numFmtId="169" fontId="25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Border="1"/>
    <xf numFmtId="3" fontId="29" fillId="0" borderId="1" xfId="1" applyNumberFormat="1" applyFont="1" applyFill="1" applyBorder="1" applyAlignment="1">
      <alignment horizontal="right" vertical="center" wrapText="1"/>
    </xf>
    <xf numFmtId="49" fontId="29" fillId="0" borderId="1" xfId="1" applyNumberFormat="1" applyFont="1" applyFill="1" applyBorder="1" applyAlignment="1">
      <alignment horizontal="right" vertical="center" wrapText="1"/>
    </xf>
    <xf numFmtId="3" fontId="29" fillId="0" borderId="1" xfId="1" applyNumberFormat="1" applyFont="1" applyFill="1" applyBorder="1" applyAlignment="1">
      <alignment horizontal="left" vertical="center" wrapText="1"/>
    </xf>
    <xf numFmtId="3" fontId="29" fillId="0" borderId="1" xfId="1" applyNumberFormat="1" applyFont="1" applyFill="1" applyBorder="1" applyAlignment="1">
      <alignment horizontal="center" vertical="center" textRotation="90" wrapText="1"/>
    </xf>
    <xf numFmtId="3" fontId="29" fillId="0" borderId="1" xfId="1" applyNumberFormat="1" applyFont="1" applyFill="1" applyBorder="1" applyAlignment="1">
      <alignment horizontal="right" vertical="center" textRotation="90" wrapText="1"/>
    </xf>
    <xf numFmtId="3" fontId="24" fillId="0" borderId="1" xfId="1" applyNumberFormat="1" applyFont="1" applyFill="1" applyBorder="1" applyAlignment="1">
      <alignment horizontal="right" vertical="center" wrapText="1"/>
    </xf>
    <xf numFmtId="49" fontId="24" fillId="0" borderId="1" xfId="1" applyNumberFormat="1" applyFont="1" applyFill="1" applyBorder="1" applyAlignment="1">
      <alignment horizontal="right" vertical="center" wrapText="1"/>
    </xf>
    <xf numFmtId="1" fontId="24" fillId="0" borderId="1" xfId="1" applyNumberFormat="1" applyFont="1" applyFill="1" applyBorder="1" applyAlignment="1">
      <alignment horizontal="right" vertical="center" wrapText="1"/>
    </xf>
    <xf numFmtId="1" fontId="24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right"/>
    </xf>
    <xf numFmtId="0" fontId="25" fillId="0" borderId="1" xfId="0" applyFont="1" applyFill="1" applyBorder="1" applyAlignment="1">
      <alignment horizontal="center" vertical="center"/>
    </xf>
    <xf numFmtId="169" fontId="25" fillId="0" borderId="1" xfId="0" applyNumberFormat="1" applyFont="1" applyFill="1" applyBorder="1"/>
    <xf numFmtId="0" fontId="25" fillId="0" borderId="1" xfId="0" applyFont="1" applyFill="1" applyBorder="1" applyAlignment="1">
      <alignment horizontal="left" wrapText="1"/>
    </xf>
    <xf numFmtId="3" fontId="25" fillId="0" borderId="1" xfId="0" applyNumberFormat="1" applyFont="1" applyFill="1" applyBorder="1" applyAlignment="1">
      <alignment horizontal="right"/>
    </xf>
    <xf numFmtId="0" fontId="25" fillId="0" borderId="4" xfId="0" applyFont="1" applyFill="1" applyBorder="1"/>
    <xf numFmtId="169" fontId="25" fillId="0" borderId="4" xfId="0" applyNumberFormat="1" applyFont="1" applyFill="1" applyBorder="1"/>
    <xf numFmtId="0" fontId="25" fillId="0" borderId="10" xfId="0" applyFont="1" applyFill="1" applyBorder="1" applyAlignment="1">
      <alignment horizontal="right"/>
    </xf>
    <xf numFmtId="0" fontId="25" fillId="0" borderId="10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wrapText="1"/>
    </xf>
    <xf numFmtId="49" fontId="24" fillId="0" borderId="1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49" fontId="31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left"/>
    </xf>
    <xf numFmtId="0" fontId="26" fillId="0" borderId="4" xfId="0" applyFont="1" applyFill="1" applyBorder="1" applyAlignment="1">
      <alignment vertical="center" wrapText="1"/>
    </xf>
    <xf numFmtId="3" fontId="29" fillId="0" borderId="1" xfId="1" applyNumberFormat="1" applyFont="1" applyFill="1" applyBorder="1" applyAlignment="1">
      <alignment vertical="center" textRotation="90" wrapText="1"/>
    </xf>
    <xf numFmtId="3" fontId="24" fillId="0" borderId="1" xfId="1" applyNumberFormat="1" applyFont="1" applyFill="1" applyBorder="1" applyAlignment="1">
      <alignment vertical="center" wrapText="1"/>
    </xf>
    <xf numFmtId="0" fontId="25" fillId="0" borderId="1" xfId="0" applyFont="1" applyFill="1" applyBorder="1" applyAlignment="1"/>
    <xf numFmtId="0" fontId="9" fillId="0" borderId="4" xfId="0" applyFont="1" applyFill="1" applyBorder="1" applyAlignment="1"/>
    <xf numFmtId="49" fontId="21" fillId="0" borderId="0" xfId="0" applyNumberFormat="1" applyFont="1" applyFill="1" applyAlignment="1"/>
    <xf numFmtId="0" fontId="7" fillId="0" borderId="0" xfId="0" applyFont="1" applyFill="1" applyAlignment="1"/>
    <xf numFmtId="3" fontId="24" fillId="0" borderId="1" xfId="1" applyNumberFormat="1" applyFont="1" applyFill="1" applyBorder="1" applyAlignment="1">
      <alignment horizontal="center" wrapText="1"/>
    </xf>
    <xf numFmtId="49" fontId="21" fillId="0" borderId="1" xfId="0" applyNumberFormat="1" applyFont="1" applyBorder="1" applyAlignment="1">
      <alignment horizontal="right"/>
    </xf>
    <xf numFmtId="3" fontId="24" fillId="0" borderId="1" xfId="1" applyNumberFormat="1" applyFont="1" applyFill="1" applyBorder="1" applyAlignment="1">
      <alignment horizontal="left" wrapText="1"/>
    </xf>
    <xf numFmtId="4" fontId="24" fillId="0" borderId="1" xfId="1" applyNumberFormat="1" applyFont="1" applyFill="1" applyBorder="1" applyAlignment="1">
      <alignment horizontal="center" wrapText="1"/>
    </xf>
    <xf numFmtId="3" fontId="29" fillId="0" borderId="1" xfId="1" applyNumberFormat="1" applyFont="1" applyFill="1" applyBorder="1" applyAlignment="1">
      <alignment horizontal="center" wrapText="1"/>
    </xf>
    <xf numFmtId="3" fontId="29" fillId="0" borderId="11" xfId="1" applyNumberFormat="1" applyFont="1" applyFill="1" applyBorder="1" applyAlignment="1">
      <alignment horizontal="center" wrapText="1"/>
    </xf>
    <xf numFmtId="3" fontId="28" fillId="0" borderId="2" xfId="1" applyNumberFormat="1" applyFont="1" applyFill="1" applyBorder="1" applyAlignment="1">
      <alignment horizontal="left" vertical="center" wrapText="1"/>
    </xf>
    <xf numFmtId="3" fontId="28" fillId="0" borderId="0" xfId="1" applyNumberFormat="1" applyFont="1" applyFill="1" applyAlignment="1">
      <alignment horizontal="left" vertical="center" wrapText="1"/>
    </xf>
    <xf numFmtId="3" fontId="28" fillId="0" borderId="3" xfId="1" applyNumberFormat="1" applyFont="1" applyFill="1" applyBorder="1" applyAlignment="1">
      <alignment horizontal="left" vertical="center" wrapText="1"/>
    </xf>
    <xf numFmtId="3" fontId="28" fillId="0" borderId="5" xfId="1" applyNumberFormat="1" applyFont="1" applyFill="1" applyBorder="1" applyAlignment="1">
      <alignment horizontal="left" vertical="center" wrapText="1"/>
    </xf>
    <xf numFmtId="3" fontId="28" fillId="0" borderId="9" xfId="1" applyNumberFormat="1" applyFont="1" applyFill="1" applyBorder="1" applyAlignment="1">
      <alignment horizontal="left" vertical="center" wrapText="1"/>
    </xf>
    <xf numFmtId="3" fontId="28" fillId="0" borderId="10" xfId="1" applyNumberFormat="1" applyFont="1" applyFill="1" applyBorder="1" applyAlignment="1">
      <alignment horizontal="left" vertical="center" wrapText="1"/>
    </xf>
    <xf numFmtId="3" fontId="28" fillId="0" borderId="4" xfId="1" applyNumberFormat="1" applyFont="1" applyFill="1" applyBorder="1" applyAlignment="1">
      <alignment horizontal="left" vertical="center" wrapText="1"/>
    </xf>
    <xf numFmtId="3" fontId="27" fillId="0" borderId="6" xfId="1" applyNumberFormat="1" applyFont="1" applyFill="1" applyBorder="1" applyAlignment="1">
      <alignment horizontal="right" wrapText="1"/>
    </xf>
    <xf numFmtId="3" fontId="27" fillId="0" borderId="7" xfId="1" applyNumberFormat="1" applyFont="1" applyFill="1" applyBorder="1" applyAlignment="1">
      <alignment horizontal="center" vertical="center" wrapText="1"/>
    </xf>
    <xf numFmtId="3" fontId="27" fillId="0" borderId="7" xfId="1" applyNumberFormat="1" applyFont="1" applyFill="1" applyBorder="1" applyAlignment="1">
      <alignment horizontal="right" wrapText="1"/>
    </xf>
    <xf numFmtId="3" fontId="27" fillId="0" borderId="8" xfId="1" applyNumberFormat="1" applyFont="1" applyFill="1" applyBorder="1" applyAlignment="1">
      <alignment horizontal="right" wrapText="1"/>
    </xf>
    <xf numFmtId="3" fontId="27" fillId="0" borderId="2" xfId="1" applyNumberFormat="1" applyFont="1" applyFill="1" applyBorder="1" applyAlignment="1">
      <alignment horizontal="right" wrapText="1"/>
    </xf>
    <xf numFmtId="3" fontId="27" fillId="0" borderId="0" xfId="1" applyNumberFormat="1" applyFont="1" applyFill="1" applyAlignment="1">
      <alignment horizontal="center" vertical="center" wrapText="1"/>
    </xf>
    <xf numFmtId="3" fontId="27" fillId="0" borderId="0" xfId="1" applyNumberFormat="1" applyFont="1" applyFill="1" applyAlignment="1">
      <alignment horizontal="right" wrapText="1"/>
    </xf>
    <xf numFmtId="3" fontId="27" fillId="0" borderId="3" xfId="1" applyNumberFormat="1" applyFont="1" applyFill="1" applyBorder="1" applyAlignment="1">
      <alignment horizontal="right" wrapText="1"/>
    </xf>
    <xf numFmtId="3" fontId="27" fillId="0" borderId="6" xfId="1" applyNumberFormat="1" applyFont="1" applyFill="1" applyBorder="1" applyAlignment="1">
      <alignment horizontal="center" vertical="center"/>
    </xf>
    <xf numFmtId="3" fontId="27" fillId="0" borderId="7" xfId="1" applyNumberFormat="1" applyFont="1" applyFill="1" applyBorder="1" applyAlignment="1">
      <alignment horizontal="center" vertical="center"/>
    </xf>
    <xf numFmtId="3" fontId="27" fillId="0" borderId="8" xfId="1" applyNumberFormat="1" applyFont="1" applyFill="1" applyBorder="1" applyAlignment="1">
      <alignment horizontal="center" vertical="center"/>
    </xf>
    <xf numFmtId="3" fontId="28" fillId="0" borderId="2" xfId="1" applyNumberFormat="1" applyFont="1" applyFill="1" applyBorder="1" applyAlignment="1">
      <alignment horizontal="right" wrapText="1"/>
    </xf>
    <xf numFmtId="3" fontId="28" fillId="0" borderId="0" xfId="1" applyNumberFormat="1" applyFont="1" applyFill="1" applyAlignment="1">
      <alignment horizontal="right" vertical="center" wrapText="1"/>
    </xf>
    <xf numFmtId="3" fontId="28" fillId="0" borderId="0" xfId="1" applyNumberFormat="1" applyFont="1" applyFill="1" applyAlignment="1">
      <alignment horizontal="right" wrapText="1"/>
    </xf>
    <xf numFmtId="3" fontId="28" fillId="0" borderId="3" xfId="1" applyNumberFormat="1" applyFont="1" applyFill="1" applyBorder="1" applyAlignment="1">
      <alignment horizontal="right" wrapText="1"/>
    </xf>
    <xf numFmtId="3" fontId="24" fillId="5" borderId="1" xfId="1" applyNumberFormat="1" applyFont="1" applyFill="1" applyBorder="1" applyAlignment="1">
      <alignment horizontal="right" vertical="center" wrapText="1"/>
    </xf>
    <xf numFmtId="0" fontId="25" fillId="5" borderId="1" xfId="0" applyFont="1" applyFill="1" applyBorder="1" applyAlignment="1">
      <alignment horizontal="right" vertical="center"/>
    </xf>
    <xf numFmtId="0" fontId="25" fillId="5" borderId="1" xfId="0" applyFont="1" applyFill="1" applyBorder="1" applyAlignment="1">
      <alignment horizontal="left" wrapText="1"/>
    </xf>
    <xf numFmtId="3" fontId="24" fillId="5" borderId="1" xfId="1" applyNumberFormat="1" applyFont="1" applyFill="1" applyBorder="1" applyAlignment="1">
      <alignment horizontal="center" wrapText="1"/>
    </xf>
    <xf numFmtId="4" fontId="24" fillId="5" borderId="1" xfId="1" applyNumberFormat="1" applyFont="1" applyFill="1" applyBorder="1" applyAlignment="1">
      <alignment horizontal="center" wrapText="1"/>
    </xf>
  </cellXfs>
  <cellStyles count="149">
    <cellStyle name="Comma 2" xfId="5" xr:uid="{00000000-0005-0000-0000-000000000000}"/>
    <cellStyle name="Comma 2 2" xfId="6" xr:uid="{00000000-0005-0000-0000-000001000000}"/>
    <cellStyle name="Comma 2 2 2" xfId="7" xr:uid="{00000000-0005-0000-0000-000002000000}"/>
    <cellStyle name="Comma 2 2 2 2" xfId="8" xr:uid="{00000000-0005-0000-0000-000003000000}"/>
    <cellStyle name="Comma 2 2 2 2 2" xfId="103" xr:uid="{00000000-0005-0000-0000-000004000000}"/>
    <cellStyle name="Comma 2 2 2 3" xfId="102" xr:uid="{00000000-0005-0000-0000-000005000000}"/>
    <cellStyle name="Comma 2 2 3" xfId="9" xr:uid="{00000000-0005-0000-0000-000006000000}"/>
    <cellStyle name="Comma 2 2 3 2" xfId="104" xr:uid="{00000000-0005-0000-0000-000007000000}"/>
    <cellStyle name="Comma 2 2 4" xfId="101" xr:uid="{00000000-0005-0000-0000-000008000000}"/>
    <cellStyle name="Comma 2 3" xfId="10" xr:uid="{00000000-0005-0000-0000-000009000000}"/>
    <cellStyle name="Comma 2 3 2" xfId="11" xr:uid="{00000000-0005-0000-0000-00000A000000}"/>
    <cellStyle name="Comma 2 3 2 2" xfId="12" xr:uid="{00000000-0005-0000-0000-00000B000000}"/>
    <cellStyle name="Comma 2 3 2 2 2" xfId="107" xr:uid="{00000000-0005-0000-0000-00000C000000}"/>
    <cellStyle name="Comma 2 3 2 3" xfId="106" xr:uid="{00000000-0005-0000-0000-00000D000000}"/>
    <cellStyle name="Comma 2 3 3" xfId="13" xr:uid="{00000000-0005-0000-0000-00000E000000}"/>
    <cellStyle name="Comma 2 3 3 2" xfId="108" xr:uid="{00000000-0005-0000-0000-00000F000000}"/>
    <cellStyle name="Comma 2 3 4" xfId="105" xr:uid="{00000000-0005-0000-0000-000010000000}"/>
    <cellStyle name="Comma 2 4" xfId="14" xr:uid="{00000000-0005-0000-0000-000011000000}"/>
    <cellStyle name="Comma 3" xfId="15" xr:uid="{00000000-0005-0000-0000-000012000000}"/>
    <cellStyle name="Comma 3 2" xfId="16" xr:uid="{00000000-0005-0000-0000-000013000000}"/>
    <cellStyle name="Comma 3 2 2" xfId="17" xr:uid="{00000000-0005-0000-0000-000014000000}"/>
    <cellStyle name="Comma 3 2 2 2" xfId="18" xr:uid="{00000000-0005-0000-0000-000015000000}"/>
    <cellStyle name="Comma 3 2 2 2 2" xfId="112" xr:uid="{00000000-0005-0000-0000-000016000000}"/>
    <cellStyle name="Comma 3 2 2 3" xfId="111" xr:uid="{00000000-0005-0000-0000-000017000000}"/>
    <cellStyle name="Comma 3 2 3" xfId="19" xr:uid="{00000000-0005-0000-0000-000018000000}"/>
    <cellStyle name="Comma 3 2 3 2" xfId="113" xr:uid="{00000000-0005-0000-0000-000019000000}"/>
    <cellStyle name="Comma 3 2 4" xfId="110" xr:uid="{00000000-0005-0000-0000-00001A000000}"/>
    <cellStyle name="Comma 3 3" xfId="20" xr:uid="{00000000-0005-0000-0000-00001B000000}"/>
    <cellStyle name="Comma 3 3 2" xfId="21" xr:uid="{00000000-0005-0000-0000-00001C000000}"/>
    <cellStyle name="Comma 3 3 2 2" xfId="115" xr:uid="{00000000-0005-0000-0000-00001D000000}"/>
    <cellStyle name="Comma 3 3 3" xfId="114" xr:uid="{00000000-0005-0000-0000-00001E000000}"/>
    <cellStyle name="Comma 3 4" xfId="22" xr:uid="{00000000-0005-0000-0000-00001F000000}"/>
    <cellStyle name="Comma 3 4 2" xfId="116" xr:uid="{00000000-0005-0000-0000-000020000000}"/>
    <cellStyle name="Comma 3 5" xfId="109" xr:uid="{00000000-0005-0000-0000-000021000000}"/>
    <cellStyle name="Comma 4" xfId="23" xr:uid="{00000000-0005-0000-0000-000022000000}"/>
    <cellStyle name="Comma 4 2" xfId="24" xr:uid="{00000000-0005-0000-0000-000023000000}"/>
    <cellStyle name="Comma 4 2 2" xfId="138" xr:uid="{7103160C-E87E-4E4B-A941-2C520B6BCED1}"/>
    <cellStyle name="Comma 5" xfId="25" xr:uid="{00000000-0005-0000-0000-000024000000}"/>
    <cellStyle name="Comma 6" xfId="26" xr:uid="{00000000-0005-0000-0000-000025000000}"/>
    <cellStyle name="Comma 6 2" xfId="27" xr:uid="{00000000-0005-0000-0000-000026000000}"/>
    <cellStyle name="Comma 6 2 2" xfId="28" xr:uid="{00000000-0005-0000-0000-000027000000}"/>
    <cellStyle name="Comma 6 2 2 2" xfId="119" xr:uid="{00000000-0005-0000-0000-000028000000}"/>
    <cellStyle name="Comma 6 2 3" xfId="118" xr:uid="{00000000-0005-0000-0000-000029000000}"/>
    <cellStyle name="Comma 6 3" xfId="29" xr:uid="{00000000-0005-0000-0000-00002A000000}"/>
    <cellStyle name="Comma 6 3 2" xfId="120" xr:uid="{00000000-0005-0000-0000-00002B000000}"/>
    <cellStyle name="Comma 6 4" xfId="117" xr:uid="{00000000-0005-0000-0000-00002C000000}"/>
    <cellStyle name="Comma 7" xfId="30" xr:uid="{00000000-0005-0000-0000-00002D000000}"/>
    <cellStyle name="Comma 7 2" xfId="31" xr:uid="{00000000-0005-0000-0000-00002E000000}"/>
    <cellStyle name="Comma 7 2 2" xfId="32" xr:uid="{00000000-0005-0000-0000-00002F000000}"/>
    <cellStyle name="Comma 7 2 2 2" xfId="123" xr:uid="{00000000-0005-0000-0000-000030000000}"/>
    <cellStyle name="Comma 7 2 3" xfId="122" xr:uid="{00000000-0005-0000-0000-000031000000}"/>
    <cellStyle name="Comma 7 3" xfId="33" xr:uid="{00000000-0005-0000-0000-000032000000}"/>
    <cellStyle name="Comma 7 3 2" xfId="124" xr:uid="{00000000-0005-0000-0000-000033000000}"/>
    <cellStyle name="Comma 7 4" xfId="121" xr:uid="{00000000-0005-0000-0000-000034000000}"/>
    <cellStyle name="Comma 8" xfId="34" xr:uid="{00000000-0005-0000-0000-000035000000}"/>
    <cellStyle name="Comma 8 2" xfId="139" xr:uid="{2B14F18D-5485-46C9-A1CC-9D4460C13E4B}"/>
    <cellStyle name="curently" xfId="35" xr:uid="{00000000-0005-0000-0000-000036000000}"/>
    <cellStyle name="Currency 2" xfId="36" xr:uid="{00000000-0005-0000-0000-000037000000}"/>
    <cellStyle name="Currency 2 2" xfId="37" xr:uid="{00000000-0005-0000-0000-000038000000}"/>
    <cellStyle name="Currency0" xfId="38" xr:uid="{00000000-0005-0000-0000-000039000000}"/>
    <cellStyle name="Legal 8? x 14 in" xfId="39" xr:uid="{00000000-0005-0000-0000-00003A000000}"/>
    <cellStyle name="Normal 10" xfId="40" xr:uid="{00000000-0005-0000-0000-00003B000000}"/>
    <cellStyle name="Normal 11" xfId="41" xr:uid="{00000000-0005-0000-0000-00003C000000}"/>
    <cellStyle name="Normal 12" xfId="42" xr:uid="{00000000-0005-0000-0000-00003D000000}"/>
    <cellStyle name="Normal 13" xfId="43" xr:uid="{00000000-0005-0000-0000-00003E000000}"/>
    <cellStyle name="Normal 14" xfId="44" xr:uid="{00000000-0005-0000-0000-00003F000000}"/>
    <cellStyle name="Normal 15" xfId="45" xr:uid="{00000000-0005-0000-0000-000040000000}"/>
    <cellStyle name="Normal 2" xfId="46" xr:uid="{00000000-0005-0000-0000-000041000000}"/>
    <cellStyle name="Normal 2 2" xfId="47" xr:uid="{00000000-0005-0000-0000-000042000000}"/>
    <cellStyle name="Normal 2 2 2" xfId="48" xr:uid="{00000000-0005-0000-0000-000043000000}"/>
    <cellStyle name="Normal 2 2 3" xfId="49" xr:uid="{00000000-0005-0000-0000-000044000000}"/>
    <cellStyle name="Normal 2 2 4" xfId="50" xr:uid="{00000000-0005-0000-0000-000045000000}"/>
    <cellStyle name="Normal 2 3" xfId="51" xr:uid="{00000000-0005-0000-0000-000046000000}"/>
    <cellStyle name="Normal 2 4" xfId="52" xr:uid="{00000000-0005-0000-0000-000047000000}"/>
    <cellStyle name="Normal 2 5" xfId="53" xr:uid="{00000000-0005-0000-0000-000048000000}"/>
    <cellStyle name="Normal 2 5 2" xfId="54" xr:uid="{00000000-0005-0000-0000-000049000000}"/>
    <cellStyle name="Normal 2 5 2 2" xfId="55" xr:uid="{00000000-0005-0000-0000-00004A000000}"/>
    <cellStyle name="Normal 2 5 2 2 2" xfId="140" xr:uid="{8D5019CF-E780-4B00-9342-601D517BDC6E}"/>
    <cellStyle name="Normal 2 6" xfId="56" xr:uid="{00000000-0005-0000-0000-00004B000000}"/>
    <cellStyle name="Normal 2 7" xfId="133" xr:uid="{00000000-0005-0000-0000-0000B2000000}"/>
    <cellStyle name="Normal 3" xfId="1" xr:uid="{00000000-0005-0000-0000-00004C000000}"/>
    <cellStyle name="Normal 3 2" xfId="58" xr:uid="{00000000-0005-0000-0000-00004D000000}"/>
    <cellStyle name="Normal 3 3" xfId="59" xr:uid="{00000000-0005-0000-0000-00004E000000}"/>
    <cellStyle name="Normal 3 4" xfId="60" xr:uid="{00000000-0005-0000-0000-00004F000000}"/>
    <cellStyle name="Normal 3 5" xfId="57" xr:uid="{00000000-0005-0000-0000-000050000000}"/>
    <cellStyle name="Normal 3_NCAP Detailed Budget_10.02.10_R" xfId="61" xr:uid="{00000000-0005-0000-0000-000051000000}"/>
    <cellStyle name="Normal 4" xfId="62" xr:uid="{00000000-0005-0000-0000-000052000000}"/>
    <cellStyle name="Normal 4 2" xfId="63" xr:uid="{00000000-0005-0000-0000-000053000000}"/>
    <cellStyle name="Normal 4 3" xfId="64" xr:uid="{00000000-0005-0000-0000-000054000000}"/>
    <cellStyle name="Normal 4 4" xfId="65" xr:uid="{00000000-0005-0000-0000-000055000000}"/>
    <cellStyle name="Normal 5" xfId="66" xr:uid="{00000000-0005-0000-0000-000056000000}"/>
    <cellStyle name="Normal 5 2" xfId="67" xr:uid="{00000000-0005-0000-0000-000057000000}"/>
    <cellStyle name="Normal 57" xfId="68" xr:uid="{00000000-0005-0000-0000-000058000000}"/>
    <cellStyle name="Normal 6" xfId="69" xr:uid="{00000000-0005-0000-0000-000059000000}"/>
    <cellStyle name="Normal 7" xfId="70" xr:uid="{00000000-0005-0000-0000-00005A000000}"/>
    <cellStyle name="Normal 7 2" xfId="71" xr:uid="{00000000-0005-0000-0000-00005B000000}"/>
    <cellStyle name="Normal 7 3" xfId="72" xr:uid="{00000000-0005-0000-0000-00005C000000}"/>
    <cellStyle name="Normal 8" xfId="73" xr:uid="{00000000-0005-0000-0000-00005D000000}"/>
    <cellStyle name="Normal 8 2" xfId="74" xr:uid="{00000000-0005-0000-0000-00005E000000}"/>
    <cellStyle name="Normal 8 2 2" xfId="75" xr:uid="{00000000-0005-0000-0000-00005F000000}"/>
    <cellStyle name="Normal 9" xfId="76" xr:uid="{00000000-0005-0000-0000-000060000000}"/>
    <cellStyle name="number" xfId="77" xr:uid="{00000000-0005-0000-0000-000061000000}"/>
    <cellStyle name="Percent 2" xfId="78" xr:uid="{00000000-0005-0000-0000-000062000000}"/>
    <cellStyle name="Percent 2 2" xfId="79" xr:uid="{00000000-0005-0000-0000-000063000000}"/>
    <cellStyle name="Percent 3" xfId="80" xr:uid="{00000000-0005-0000-0000-000064000000}"/>
    <cellStyle name="Percent 3 2" xfId="81" xr:uid="{00000000-0005-0000-0000-000065000000}"/>
    <cellStyle name="Percent 4" xfId="82" xr:uid="{00000000-0005-0000-0000-000066000000}"/>
    <cellStyle name="Акцент2 2" xfId="3" xr:uid="{00000000-0005-0000-0000-000067000000}"/>
    <cellStyle name="Обычный" xfId="0" builtinId="0"/>
    <cellStyle name="Обычный 2" xfId="2" xr:uid="{00000000-0005-0000-0000-000069000000}"/>
    <cellStyle name="Обычный 2 2" xfId="84" xr:uid="{00000000-0005-0000-0000-00006A000000}"/>
    <cellStyle name="Обычный 2 3" xfId="85" xr:uid="{00000000-0005-0000-0000-00006B000000}"/>
    <cellStyle name="Обычный 2 3 2" xfId="125" xr:uid="{00000000-0005-0000-0000-00006C000000}"/>
    <cellStyle name="Обычный 2 3 2 2" xfId="146" xr:uid="{680CA4CC-0CEA-43C9-9893-335E0A39EA8A}"/>
    <cellStyle name="Обычный 2 3 3" xfId="141" xr:uid="{53DAF85E-036C-4E5D-A848-09F9B48E9EAA}"/>
    <cellStyle name="Обычный 2 4" xfId="83" xr:uid="{00000000-0005-0000-0000-00006D000000}"/>
    <cellStyle name="Обычный 2 5" xfId="99" xr:uid="{00000000-0005-0000-0000-00006E000000}"/>
    <cellStyle name="Обычный 2 5 2" xfId="144" xr:uid="{04D7CDDB-EB24-4EA5-9C0B-2E593756D0F0}"/>
    <cellStyle name="Обычный 2 6" xfId="134" xr:uid="{00000000-0005-0000-0000-0000B4000000}"/>
    <cellStyle name="Обычный 2 7" xfId="136" xr:uid="{B06FF8A5-45C3-42A9-B664-7DEA615554D3}"/>
    <cellStyle name="Обычный 3" xfId="86" xr:uid="{00000000-0005-0000-0000-00006F000000}"/>
    <cellStyle name="Обычный 4" xfId="87" xr:uid="{00000000-0005-0000-0000-000070000000}"/>
    <cellStyle name="Обычный 5" xfId="88" xr:uid="{00000000-0005-0000-0000-000071000000}"/>
    <cellStyle name="Обычный 6" xfId="89" xr:uid="{00000000-0005-0000-0000-000072000000}"/>
    <cellStyle name="Обычный 6 2" xfId="126" xr:uid="{00000000-0005-0000-0000-000073000000}"/>
    <cellStyle name="Обычный 6 2 2" xfId="147" xr:uid="{C9160E37-62F8-4450-8907-F99EFEFF2083}"/>
    <cellStyle name="Обычный 6 3" xfId="142" xr:uid="{D8036D0C-9F5A-47A0-AF3F-018A14CD0D3D}"/>
    <cellStyle name="Обычный 7" xfId="4" xr:uid="{00000000-0005-0000-0000-000074000000}"/>
    <cellStyle name="Обычный 7 2" xfId="100" xr:uid="{00000000-0005-0000-0000-000075000000}"/>
    <cellStyle name="Обычный 7 2 2" xfId="145" xr:uid="{8E1CBDA0-E346-4E78-9E17-5AE136B4582C}"/>
    <cellStyle name="Обычный 7 3" xfId="137" xr:uid="{9C2402B2-B270-4B51-9685-C111C8E547D6}"/>
    <cellStyle name="Обычный 8" xfId="132" xr:uid="{00000000-0005-0000-0000-0000B3000000}"/>
    <cellStyle name="Обычный 9" xfId="135" xr:uid="{EE7DEBF7-2819-470E-AE3D-AF6F25389A6E}"/>
    <cellStyle name="Обычный 9 2" xfId="148" xr:uid="{C40647A3-E49F-41B6-B47E-D15D074BFDCE}"/>
    <cellStyle name="Плохой 2" xfId="90" xr:uid="{00000000-0005-0000-0000-000076000000}"/>
    <cellStyle name="Финансовый 2" xfId="91" xr:uid="{00000000-0005-0000-0000-000078000000}"/>
    <cellStyle name="Финансовый 2 2" xfId="92" xr:uid="{00000000-0005-0000-0000-000079000000}"/>
    <cellStyle name="Финансовый 2 2 2" xfId="143" xr:uid="{16E77DFF-847B-40DB-846C-E1FF92A770A6}"/>
    <cellStyle name="Финансовый 3" xfId="93" xr:uid="{00000000-0005-0000-0000-00007A000000}"/>
    <cellStyle name="Финансовый 3 2" xfId="94" xr:uid="{00000000-0005-0000-0000-00007B000000}"/>
    <cellStyle name="Финансовый 3 2 2" xfId="95" xr:uid="{00000000-0005-0000-0000-00007C000000}"/>
    <cellStyle name="Финансовый 3 2 2 2" xfId="129" xr:uid="{00000000-0005-0000-0000-00007D000000}"/>
    <cellStyle name="Финансовый 3 2 3" xfId="128" xr:uid="{00000000-0005-0000-0000-00007E000000}"/>
    <cellStyle name="Финансовый 3 3" xfId="96" xr:uid="{00000000-0005-0000-0000-00007F000000}"/>
    <cellStyle name="Финансовый 3 3 2" xfId="130" xr:uid="{00000000-0005-0000-0000-000080000000}"/>
    <cellStyle name="Финансовый 3 4" xfId="127" xr:uid="{00000000-0005-0000-0000-000081000000}"/>
    <cellStyle name="Финансовый 4" xfId="131" xr:uid="{00000000-0005-0000-0000-000082000000}"/>
    <cellStyle name="Хороший 2" xfId="97" xr:uid="{00000000-0005-0000-0000-000083000000}"/>
    <cellStyle name="常规_Ricoh toner  PI Form_54" xfId="98" xr:uid="{00000000-0005-0000-0000-00008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16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8AD432A-B68A-4E4A-A75F-ACA840268751}"/>
            </a:ext>
          </a:extLst>
        </xdr:cNvPr>
        <xdr:cNvSpPr txBox="1"/>
      </xdr:nvSpPr>
      <xdr:spPr>
        <a:xfrm>
          <a:off x="5819775" y="9605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view="pageBreakPreview" zoomScaleNormal="100" zoomScaleSheetLayoutView="100" workbookViewId="0">
      <selection activeCell="A14" sqref="A14:H15"/>
    </sheetView>
  </sheetViews>
  <sheetFormatPr defaultRowHeight="12"/>
  <cols>
    <col min="1" max="1" width="16.85546875" style="29" customWidth="1"/>
    <col min="2" max="2" width="17.85546875" style="30" customWidth="1"/>
    <col min="3" max="3" width="49.42578125" style="31" customWidth="1"/>
    <col min="4" max="4" width="5.140625" style="32" customWidth="1"/>
    <col min="5" max="5" width="11.140625" style="40" customWidth="1"/>
    <col min="6" max="6" width="11.42578125" style="4" customWidth="1"/>
    <col min="7" max="7" width="8.7109375" style="29" customWidth="1"/>
    <col min="8" max="8" width="14.42578125" style="29" customWidth="1"/>
    <col min="9" max="16384" width="9.140625" style="4"/>
  </cols>
  <sheetData>
    <row r="1" spans="1:8">
      <c r="A1" s="54" t="s">
        <v>9</v>
      </c>
      <c r="B1" s="55"/>
      <c r="C1" s="56"/>
      <c r="D1" s="56"/>
      <c r="E1" s="56"/>
      <c r="F1" s="56"/>
      <c r="G1" s="56"/>
      <c r="H1" s="57"/>
    </row>
    <row r="2" spans="1:8" ht="13.5" customHeight="1">
      <c r="A2" s="58" t="s">
        <v>20</v>
      </c>
      <c r="B2" s="59"/>
      <c r="C2" s="60"/>
      <c r="D2" s="60"/>
      <c r="E2" s="60"/>
      <c r="F2" s="60"/>
      <c r="G2" s="60"/>
      <c r="H2" s="61"/>
    </row>
    <row r="3" spans="1:8">
      <c r="A3" s="62"/>
      <c r="B3" s="63"/>
      <c r="C3" s="63"/>
      <c r="D3" s="63"/>
      <c r="E3" s="63"/>
      <c r="F3" s="63"/>
      <c r="G3" s="63"/>
      <c r="H3" s="64"/>
    </row>
    <row r="4" spans="1:8">
      <c r="A4" s="65" t="s">
        <v>22</v>
      </c>
      <c r="B4" s="66"/>
      <c r="C4" s="67"/>
      <c r="D4" s="67"/>
      <c r="E4" s="67"/>
      <c r="F4" s="67"/>
      <c r="G4" s="67"/>
      <c r="H4" s="68"/>
    </row>
    <row r="5" spans="1:8">
      <c r="A5" s="65" t="s">
        <v>30</v>
      </c>
      <c r="B5" s="66"/>
      <c r="C5" s="67"/>
      <c r="D5" s="67"/>
      <c r="E5" s="67"/>
      <c r="F5" s="67"/>
      <c r="G5" s="67"/>
      <c r="H5" s="68"/>
    </row>
    <row r="6" spans="1:8" ht="9" customHeight="1">
      <c r="A6" s="47" t="s">
        <v>28</v>
      </c>
      <c r="B6" s="48"/>
      <c r="C6" s="48"/>
      <c r="D6" s="48"/>
      <c r="E6" s="48"/>
      <c r="F6" s="48"/>
      <c r="G6" s="48"/>
      <c r="H6" s="49"/>
    </row>
    <row r="7" spans="1:8" ht="10.5" customHeight="1">
      <c r="A7" s="50" t="s">
        <v>19</v>
      </c>
      <c r="B7" s="51"/>
      <c r="C7" s="51"/>
      <c r="D7" s="51"/>
      <c r="E7" s="51"/>
      <c r="F7" s="51"/>
      <c r="G7" s="51"/>
      <c r="H7" s="52"/>
    </row>
    <row r="8" spans="1:8" ht="15.75" customHeight="1">
      <c r="A8" s="53" t="s">
        <v>18</v>
      </c>
      <c r="B8" s="53"/>
      <c r="C8" s="53"/>
      <c r="D8" s="53"/>
      <c r="E8" s="53"/>
      <c r="F8" s="53"/>
      <c r="G8" s="53"/>
      <c r="H8" s="53"/>
    </row>
    <row r="9" spans="1:8" ht="55.5" customHeight="1">
      <c r="A9" s="6" t="s">
        <v>0</v>
      </c>
      <c r="B9" s="7" t="s">
        <v>1</v>
      </c>
      <c r="C9" s="8" t="s">
        <v>2</v>
      </c>
      <c r="D9" s="9" t="s">
        <v>3</v>
      </c>
      <c r="E9" s="35" t="s">
        <v>4</v>
      </c>
      <c r="F9" s="10" t="s">
        <v>5</v>
      </c>
      <c r="G9" s="10" t="s">
        <v>6</v>
      </c>
      <c r="H9" s="9" t="s">
        <v>7</v>
      </c>
    </row>
    <row r="10" spans="1:8" ht="12.75" customHeight="1">
      <c r="A10" s="11">
        <v>1</v>
      </c>
      <c r="B10" s="12">
        <v>2</v>
      </c>
      <c r="C10" s="11">
        <v>3</v>
      </c>
      <c r="D10" s="13">
        <v>4</v>
      </c>
      <c r="E10" s="36">
        <v>5</v>
      </c>
      <c r="F10" s="13">
        <v>6</v>
      </c>
      <c r="G10" s="11">
        <v>7</v>
      </c>
      <c r="H10" s="14">
        <v>8</v>
      </c>
    </row>
    <row r="11" spans="1:8" ht="12.75" customHeight="1">
      <c r="A11" s="11"/>
      <c r="B11" s="12"/>
      <c r="C11" s="45" t="s">
        <v>8</v>
      </c>
      <c r="D11" s="45"/>
      <c r="E11" s="46"/>
      <c r="F11" s="46"/>
      <c r="G11" s="46"/>
      <c r="H11" s="46"/>
    </row>
    <row r="12" spans="1:8" ht="12.75" customHeight="1">
      <c r="A12" s="11">
        <v>1</v>
      </c>
      <c r="B12" s="42" t="s">
        <v>27</v>
      </c>
      <c r="C12" s="43" t="s">
        <v>26</v>
      </c>
      <c r="D12" s="41" t="s">
        <v>25</v>
      </c>
      <c r="E12" s="41" t="s">
        <v>21</v>
      </c>
      <c r="F12" s="41">
        <v>490</v>
      </c>
      <c r="G12" s="41">
        <v>7000</v>
      </c>
      <c r="H12" s="44">
        <f>G12*F12/1000</f>
        <v>3430</v>
      </c>
    </row>
    <row r="13" spans="1:8" ht="12.75" customHeight="1">
      <c r="A13" s="11">
        <v>2</v>
      </c>
      <c r="B13" s="42" t="s">
        <v>29</v>
      </c>
      <c r="C13" s="43" t="s">
        <v>26</v>
      </c>
      <c r="D13" s="41" t="s">
        <v>25</v>
      </c>
      <c r="E13" s="41" t="s">
        <v>21</v>
      </c>
      <c r="F13" s="41">
        <v>500</v>
      </c>
      <c r="G13" s="41">
        <v>5000</v>
      </c>
      <c r="H13" s="44">
        <f>G13*F13/1000</f>
        <v>2500</v>
      </c>
    </row>
    <row r="14" spans="1:8" ht="12.75" customHeight="1">
      <c r="A14" s="69">
        <v>3</v>
      </c>
      <c r="B14" s="70" t="s">
        <v>31</v>
      </c>
      <c r="C14" s="71" t="s">
        <v>33</v>
      </c>
      <c r="D14" s="72" t="s">
        <v>24</v>
      </c>
      <c r="E14" s="72" t="s">
        <v>35</v>
      </c>
      <c r="F14" s="72">
        <v>300000</v>
      </c>
      <c r="G14" s="72">
        <v>2</v>
      </c>
      <c r="H14" s="73">
        <f t="shared" ref="H14:H15" si="0">G14*F14/1000</f>
        <v>600</v>
      </c>
    </row>
    <row r="15" spans="1:8" ht="12.75" customHeight="1">
      <c r="A15" s="69">
        <v>4</v>
      </c>
      <c r="B15" s="70" t="s">
        <v>32</v>
      </c>
      <c r="C15" s="71" t="s">
        <v>34</v>
      </c>
      <c r="D15" s="72" t="s">
        <v>24</v>
      </c>
      <c r="E15" s="72" t="s">
        <v>35</v>
      </c>
      <c r="F15" s="72">
        <v>130000</v>
      </c>
      <c r="G15" s="72">
        <v>2</v>
      </c>
      <c r="H15" s="73">
        <f t="shared" si="0"/>
        <v>260</v>
      </c>
    </row>
    <row r="16" spans="1:8" s="5" customFormat="1" ht="12.75" customHeight="1">
      <c r="A16" s="11"/>
      <c r="B16" s="26" t="s">
        <v>23</v>
      </c>
      <c r="C16" s="34"/>
      <c r="D16" s="1"/>
      <c r="E16" s="37"/>
      <c r="F16" s="19"/>
      <c r="G16" s="2"/>
      <c r="H16" s="3">
        <f>SUM(H12)</f>
        <v>3430</v>
      </c>
    </row>
    <row r="17" spans="1:8" ht="12.75">
      <c r="A17" s="15"/>
      <c r="B17" s="24"/>
      <c r="C17" s="25" t="s">
        <v>10</v>
      </c>
      <c r="D17" s="23"/>
      <c r="E17" s="38"/>
      <c r="F17" s="20"/>
      <c r="G17" s="22"/>
      <c r="H17" s="21"/>
    </row>
    <row r="18" spans="1:8" ht="12.75">
      <c r="A18" s="15">
        <v>1</v>
      </c>
      <c r="B18" s="28" t="s">
        <v>17</v>
      </c>
      <c r="C18" s="18" t="s">
        <v>15</v>
      </c>
      <c r="D18" s="16" t="s">
        <v>24</v>
      </c>
      <c r="E18" s="37" t="s">
        <v>11</v>
      </c>
      <c r="F18" s="27">
        <v>0</v>
      </c>
      <c r="G18" s="15">
        <v>1</v>
      </c>
      <c r="H18" s="17">
        <f>F18*G18/1000</f>
        <v>0</v>
      </c>
    </row>
    <row r="19" spans="1:8" ht="12.75">
      <c r="A19" s="15">
        <v>2</v>
      </c>
      <c r="B19" s="26" t="s">
        <v>17</v>
      </c>
      <c r="C19" s="18" t="s">
        <v>13</v>
      </c>
      <c r="D19" s="16" t="s">
        <v>24</v>
      </c>
      <c r="E19" s="37" t="s">
        <v>11</v>
      </c>
      <c r="F19" s="27">
        <v>0</v>
      </c>
      <c r="G19" s="15">
        <v>1</v>
      </c>
      <c r="H19" s="17">
        <f t="shared" ref="H19:H20" si="1">F19*G19/1000</f>
        <v>0</v>
      </c>
    </row>
    <row r="20" spans="1:8" ht="12.75">
      <c r="A20" s="15">
        <v>3</v>
      </c>
      <c r="B20" s="26" t="s">
        <v>14</v>
      </c>
      <c r="C20" s="18" t="s">
        <v>16</v>
      </c>
      <c r="D20" s="16" t="s">
        <v>24</v>
      </c>
      <c r="E20" s="37" t="s">
        <v>12</v>
      </c>
      <c r="F20" s="27">
        <v>0</v>
      </c>
      <c r="G20" s="15">
        <v>1</v>
      </c>
      <c r="H20" s="17">
        <f t="shared" si="1"/>
        <v>0</v>
      </c>
    </row>
    <row r="21" spans="1:8" s="5" customFormat="1" ht="12.75" customHeight="1">
      <c r="A21" s="11"/>
      <c r="B21" s="26" t="s">
        <v>23</v>
      </c>
      <c r="C21" s="34"/>
      <c r="D21" s="1"/>
      <c r="E21" s="37"/>
      <c r="F21" s="19"/>
      <c r="G21" s="2"/>
      <c r="H21" s="3">
        <f>SUM(H18:H20)</f>
        <v>0</v>
      </c>
    </row>
    <row r="22" spans="1:8" ht="12.75">
      <c r="A22" s="15"/>
      <c r="B22" s="26"/>
      <c r="C22" s="18"/>
      <c r="D22" s="16"/>
      <c r="E22" s="37"/>
      <c r="F22" s="27"/>
      <c r="G22" s="15"/>
      <c r="H22" s="17"/>
    </row>
    <row r="24" spans="1:8" ht="15">
      <c r="E24" s="39"/>
    </row>
    <row r="28" spans="1:8" ht="15">
      <c r="C28" s="33"/>
    </row>
    <row r="47" spans="1:1" ht="15">
      <c r="A47" s="33"/>
    </row>
  </sheetData>
  <autoFilter ref="B11:B22" xr:uid="{EEEF48DD-B4A9-4A02-B8F1-3F783321A64B}"/>
  <mergeCells count="9">
    <mergeCell ref="C11:H11"/>
    <mergeCell ref="A6:H6"/>
    <mergeCell ref="A7:H7"/>
    <mergeCell ref="A8:H8"/>
    <mergeCell ref="A1:H1"/>
    <mergeCell ref="A2:H2"/>
    <mergeCell ref="A3:H3"/>
    <mergeCell ref="A4:H4"/>
    <mergeCell ref="A5:H5"/>
  </mergeCells>
  <phoneticPr fontId="30" type="noConversion"/>
  <pageMargins left="0.7" right="0.7" top="0.75" bottom="0.75" header="0.3" footer="0.3"/>
  <pageSetup scale="67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հրապարակ</vt:lpstr>
      <vt:lpstr>հրապարակ!Область_печати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2026-01-23T07:26:37Z</dcterms:modified>
</cp:coreProperties>
</file>